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25B2E856-5E31-4AF6-BED4-45098A19A2C9}" xr6:coauthVersionLast="45" xr6:coauthVersionMax="45" xr10:uidLastSave="{00000000-0000-0000-0000-000000000000}"/>
  <bookViews>
    <workbookView xWindow="-120" yWindow="-120" windowWidth="29040" windowHeight="14640" xr2:uid="{6E2358B2-1655-4230-A2D2-E0B3C648FC6B}"/>
  </bookViews>
  <sheets>
    <sheet name="Income by indemnity 2015-2016" sheetId="1" r:id="rId1"/>
  </sheets>
  <definedNames>
    <definedName name="_xlnm.Print_Area" localSheetId="0">'Income by indemnity 2015-2016'!$A$1:$V$30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" i="1" l="1"/>
  <c r="U12" i="1"/>
  <c r="N13" i="1"/>
  <c r="U13" i="1"/>
  <c r="G14" i="1"/>
  <c r="N14" i="1"/>
  <c r="U14" i="1"/>
  <c r="B15" i="1"/>
  <c r="C15" i="1"/>
  <c r="D15" i="1"/>
  <c r="E15" i="1"/>
  <c r="F15" i="1"/>
  <c r="G15" i="1"/>
  <c r="I15" i="1"/>
  <c r="J15" i="1"/>
  <c r="K15" i="1"/>
  <c r="L15" i="1"/>
  <c r="M15" i="1"/>
  <c r="N15" i="1"/>
  <c r="P15" i="1"/>
  <c r="Q15" i="1"/>
  <c r="R15" i="1"/>
  <c r="S15" i="1"/>
  <c r="T15" i="1"/>
  <c r="U15" i="1"/>
  <c r="G18" i="1"/>
  <c r="N18" i="1"/>
  <c r="U18" i="1"/>
  <c r="G19" i="1"/>
  <c r="N19" i="1"/>
  <c r="U19" i="1"/>
  <c r="G20" i="1"/>
  <c r="N20" i="1"/>
  <c r="U20" i="1"/>
  <c r="G21" i="1"/>
  <c r="N21" i="1"/>
  <c r="U21" i="1"/>
  <c r="G22" i="1"/>
  <c r="N22" i="1"/>
  <c r="U22" i="1"/>
  <c r="G23" i="1"/>
  <c r="N23" i="1"/>
  <c r="U23" i="1"/>
  <c r="G24" i="1"/>
  <c r="N24" i="1"/>
  <c r="U24" i="1"/>
  <c r="B25" i="1"/>
  <c r="C25" i="1"/>
  <c r="D25" i="1"/>
  <c r="E25" i="1"/>
  <c r="F25" i="1"/>
  <c r="G25" i="1"/>
  <c r="I25" i="1"/>
  <c r="J25" i="1"/>
  <c r="K25" i="1"/>
  <c r="L25" i="1"/>
  <c r="M25" i="1"/>
  <c r="N25" i="1"/>
  <c r="P25" i="1"/>
  <c r="Q25" i="1"/>
  <c r="R25" i="1"/>
  <c r="S25" i="1"/>
  <c r="T25" i="1"/>
  <c r="U25" i="1"/>
  <c r="B27" i="1"/>
  <c r="C27" i="1"/>
  <c r="D27" i="1"/>
  <c r="E27" i="1"/>
  <c r="F27" i="1"/>
  <c r="G27" i="1"/>
  <c r="I27" i="1"/>
  <c r="J27" i="1"/>
  <c r="K27" i="1"/>
  <c r="L27" i="1"/>
  <c r="M27" i="1"/>
  <c r="N27" i="1"/>
  <c r="P27" i="1"/>
  <c r="Q27" i="1"/>
  <c r="R27" i="1"/>
  <c r="S27" i="1"/>
  <c r="T27" i="1"/>
  <c r="U27" i="1"/>
</calcChain>
</file>

<file path=xl/sharedStrings.xml><?xml version="1.0" encoding="utf-8"?>
<sst xmlns="http://schemas.openxmlformats.org/spreadsheetml/2006/main" count="51" uniqueCount="29">
  <si>
    <t>Net income before taxes</t>
  </si>
  <si>
    <t>Total expenses</t>
  </si>
  <si>
    <t>Extraordinary results</t>
  </si>
  <si>
    <t>Other expenditures</t>
  </si>
  <si>
    <t>Policyholders' dividend</t>
  </si>
  <si>
    <t>General and administrative expenses</t>
  </si>
  <si>
    <t>Commissions and other acquisition costs</t>
  </si>
  <si>
    <t>Changes in other technical provisions</t>
  </si>
  <si>
    <t>Net claims incurred</t>
  </si>
  <si>
    <t>Expenses</t>
  </si>
  <si>
    <t>Total income</t>
  </si>
  <si>
    <t>Other income</t>
  </si>
  <si>
    <t>Investment income</t>
  </si>
  <si>
    <t>Net earned income premiums</t>
  </si>
  <si>
    <t>Income</t>
  </si>
  <si>
    <t>and aviation</t>
  </si>
  <si>
    <t>health</t>
  </si>
  <si>
    <t>End of period</t>
  </si>
  <si>
    <t>transport</t>
  </si>
  <si>
    <t>vehicle</t>
  </si>
  <si>
    <t>and</t>
  </si>
  <si>
    <t>Total</t>
  </si>
  <si>
    <t>Other</t>
  </si>
  <si>
    <t>Property</t>
  </si>
  <si>
    <t>Marine,</t>
  </si>
  <si>
    <t>Motor</t>
  </si>
  <si>
    <t>Accident</t>
  </si>
  <si>
    <t>(continued)</t>
  </si>
  <si>
    <t>TABLE B28: NONLIFE INSURANCE COMPANIES - INCOME STATEMENT BY INDEMNITY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</si>
</sst>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164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 indent="1"/>
    </xf>
    <xf numFmtId="164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 indent="1"/>
    </xf>
    <xf numFmtId="164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 indent="2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indent="8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6001-2293-4F54-A490-1C94A6C122E6}">
  <dimension ref="A1:U61"/>
  <sheetViews>
    <sheetView tabSelected="1" zoomScale="80" zoomScaleNormal="80" workbookViewId="0">
      <selection sqref="A1:V30"/>
    </sheetView>
  </sheetViews>
  <sheetFormatPr defaultRowHeight="15" x14ac:dyDescent="0.2"/>
  <cols>
    <col min="1" max="1" width="39.7109375" style="1" customWidth="1"/>
    <col min="2" max="3" width="9.5703125" style="1" customWidth="1"/>
    <col min="4" max="4" width="9.7109375" style="1" customWidth="1"/>
    <col min="5" max="7" width="9.5703125" style="1" customWidth="1"/>
    <col min="8" max="8" width="1.7109375" style="1" customWidth="1"/>
    <col min="9" max="14" width="9.5703125" style="1" hidden="1" customWidth="1"/>
    <col min="15" max="15" width="1.7109375" style="1" hidden="1" customWidth="1"/>
    <col min="16" max="16" width="10" style="1" bestFit="1" customWidth="1"/>
    <col min="17" max="17" width="8" style="1" bestFit="1" customWidth="1"/>
    <col min="18" max="18" width="10" style="1" bestFit="1" customWidth="1"/>
    <col min="19" max="16384" width="9.140625" style="1"/>
  </cols>
  <sheetData>
    <row r="1" spans="1:21" ht="15.75" x14ac:dyDescent="0.25">
      <c r="A1" s="26" t="s">
        <v>28</v>
      </c>
      <c r="B1" s="26"/>
      <c r="C1" s="26"/>
      <c r="D1" s="26"/>
      <c r="E1" s="26"/>
      <c r="F1" s="26"/>
      <c r="G1" s="26"/>
      <c r="H1" s="26"/>
    </row>
    <row r="2" spans="1:21" ht="15.75" x14ac:dyDescent="0.25">
      <c r="A2" s="22" t="s">
        <v>27</v>
      </c>
      <c r="B2" s="22"/>
      <c r="C2" s="22"/>
      <c r="D2" s="22"/>
      <c r="E2" s="22"/>
      <c r="F2" s="22"/>
      <c r="G2" s="22"/>
      <c r="H2" s="22"/>
    </row>
    <row r="3" spans="1:21" ht="16.5" thickBot="1" x14ac:dyDescent="0.3">
      <c r="A3" s="2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x14ac:dyDescent="0.25">
      <c r="A4" s="2"/>
    </row>
    <row r="5" spans="1:21" ht="16.5" thickBot="1" x14ac:dyDescent="0.3">
      <c r="A5" s="22"/>
      <c r="B5" s="24">
        <v>2015</v>
      </c>
      <c r="C5" s="3"/>
      <c r="D5" s="3"/>
      <c r="E5" s="3"/>
      <c r="F5" s="3"/>
      <c r="G5" s="3"/>
      <c r="I5" s="24">
        <v>2012</v>
      </c>
      <c r="J5" s="3"/>
      <c r="K5" s="3"/>
      <c r="L5" s="3"/>
      <c r="M5" s="3"/>
      <c r="N5" s="3"/>
      <c r="P5" s="24">
        <v>2016</v>
      </c>
      <c r="Q5" s="3"/>
      <c r="R5" s="3"/>
      <c r="S5" s="3"/>
      <c r="T5" s="3"/>
      <c r="U5" s="3"/>
    </row>
    <row r="6" spans="1:21" s="2" customFormat="1" ht="15.75" x14ac:dyDescent="0.25">
      <c r="A6" s="22"/>
      <c r="B6" s="2" t="s">
        <v>26</v>
      </c>
      <c r="C6" s="2" t="s">
        <v>25</v>
      </c>
      <c r="D6" s="2" t="s">
        <v>24</v>
      </c>
      <c r="E6" s="19" t="s">
        <v>23</v>
      </c>
      <c r="F6" s="19" t="s">
        <v>22</v>
      </c>
      <c r="G6" s="19" t="s">
        <v>21</v>
      </c>
      <c r="I6" s="2" t="s">
        <v>26</v>
      </c>
      <c r="J6" s="2" t="s">
        <v>25</v>
      </c>
      <c r="K6" s="2" t="s">
        <v>24</v>
      </c>
      <c r="L6" s="19" t="s">
        <v>23</v>
      </c>
      <c r="M6" s="19" t="s">
        <v>22</v>
      </c>
      <c r="N6" s="19" t="s">
        <v>21</v>
      </c>
      <c r="P6" s="23" t="s">
        <v>26</v>
      </c>
      <c r="Q6" s="23" t="s">
        <v>25</v>
      </c>
      <c r="R6" s="23" t="s">
        <v>24</v>
      </c>
      <c r="S6" s="19" t="s">
        <v>23</v>
      </c>
      <c r="T6" s="19" t="s">
        <v>22</v>
      </c>
      <c r="U6" s="19" t="s">
        <v>21</v>
      </c>
    </row>
    <row r="7" spans="1:21" ht="16.5" customHeight="1" x14ac:dyDescent="0.25">
      <c r="A7" s="22"/>
      <c r="B7" s="19" t="s">
        <v>20</v>
      </c>
      <c r="C7" s="19" t="s">
        <v>19</v>
      </c>
      <c r="D7" s="19" t="s">
        <v>18</v>
      </c>
      <c r="I7" s="19" t="s">
        <v>20</v>
      </c>
      <c r="J7" s="19" t="s">
        <v>19</v>
      </c>
      <c r="K7" s="19" t="s">
        <v>18</v>
      </c>
      <c r="O7" s="19"/>
      <c r="P7" s="19" t="s">
        <v>20</v>
      </c>
      <c r="Q7" s="19" t="s">
        <v>19</v>
      </c>
      <c r="R7" s="19" t="s">
        <v>18</v>
      </c>
      <c r="S7" s="13"/>
      <c r="T7" s="13"/>
      <c r="U7" s="13"/>
    </row>
    <row r="8" spans="1:21" ht="31.5" x14ac:dyDescent="0.25">
      <c r="A8" s="21" t="s">
        <v>17</v>
      </c>
      <c r="B8" s="20" t="s">
        <v>16</v>
      </c>
      <c r="C8" s="14"/>
      <c r="D8" s="20" t="s">
        <v>15</v>
      </c>
      <c r="I8" s="20" t="s">
        <v>16</v>
      </c>
      <c r="J8" s="14"/>
      <c r="K8" s="20" t="s">
        <v>15</v>
      </c>
      <c r="L8" s="14"/>
      <c r="M8" s="14"/>
      <c r="N8" s="14"/>
      <c r="O8" s="14"/>
      <c r="P8" s="19" t="s">
        <v>16</v>
      </c>
      <c r="Q8" s="14"/>
      <c r="R8" s="19" t="s">
        <v>15</v>
      </c>
      <c r="S8" s="13"/>
      <c r="T8" s="13"/>
      <c r="U8" s="13"/>
    </row>
    <row r="9" spans="1:21" ht="16.5" thickBot="1" x14ac:dyDescent="0.3">
      <c r="A9" s="18"/>
      <c r="B9" s="16"/>
      <c r="C9" s="16"/>
      <c r="D9" s="16"/>
      <c r="E9" s="16"/>
      <c r="F9" s="16"/>
      <c r="G9" s="16"/>
      <c r="H9" s="16"/>
      <c r="I9" s="17"/>
      <c r="J9" s="16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s="13" customFormat="1" ht="15.75" x14ac:dyDescent="0.2">
      <c r="A10" s="15"/>
      <c r="I10" s="14"/>
      <c r="J10" s="14"/>
      <c r="K10" s="14"/>
      <c r="L10" s="14"/>
      <c r="M10" s="14"/>
      <c r="N10" s="14"/>
      <c r="O10" s="14"/>
    </row>
    <row r="11" spans="1:21" ht="16.5" customHeight="1" x14ac:dyDescent="0.2">
      <c r="A11" s="8" t="s">
        <v>14</v>
      </c>
      <c r="I11" s="12"/>
      <c r="J11" s="12"/>
      <c r="K11" s="12"/>
      <c r="L11" s="12"/>
      <c r="M11" s="12"/>
      <c r="N11" s="12"/>
      <c r="O11" s="12"/>
    </row>
    <row r="12" spans="1:21" ht="16.5" customHeight="1" x14ac:dyDescent="0.2">
      <c r="A12" s="10" t="s">
        <v>13</v>
      </c>
      <c r="B12" s="7">
        <v>10.7</v>
      </c>
      <c r="C12" s="7">
        <v>48.2</v>
      </c>
      <c r="D12" s="7">
        <v>0.5</v>
      </c>
      <c r="E12" s="7">
        <v>20.3</v>
      </c>
      <c r="F12" s="7">
        <v>5.4</v>
      </c>
      <c r="G12" s="7">
        <v>85.2</v>
      </c>
      <c r="I12" s="7"/>
      <c r="J12" s="7"/>
      <c r="K12" s="7"/>
      <c r="L12" s="7"/>
      <c r="M12" s="7"/>
      <c r="N12" s="7">
        <f>SUM(I12:M12)</f>
        <v>0</v>
      </c>
      <c r="O12" s="7"/>
      <c r="P12" s="7">
        <v>11.9</v>
      </c>
      <c r="Q12" s="7">
        <v>47.6</v>
      </c>
      <c r="R12" s="7">
        <v>0.6</v>
      </c>
      <c r="S12" s="7">
        <v>17.2</v>
      </c>
      <c r="T12" s="7">
        <v>5.4</v>
      </c>
      <c r="U12" s="7">
        <f>SUM(P12:T12)</f>
        <v>82.7</v>
      </c>
    </row>
    <row r="13" spans="1:21" ht="16.5" customHeight="1" x14ac:dyDescent="0.2">
      <c r="A13" s="10" t="s">
        <v>12</v>
      </c>
      <c r="B13" s="7">
        <v>0.6</v>
      </c>
      <c r="C13" s="7">
        <v>4.4000000000000004</v>
      </c>
      <c r="D13" s="7">
        <v>0.1</v>
      </c>
      <c r="E13" s="7">
        <v>2.5</v>
      </c>
      <c r="F13" s="7">
        <v>0.4</v>
      </c>
      <c r="G13" s="7">
        <v>8.8000000000000007</v>
      </c>
      <c r="I13" s="7"/>
      <c r="J13" s="7"/>
      <c r="K13" s="7"/>
      <c r="L13" s="7"/>
      <c r="M13" s="7"/>
      <c r="N13" s="7">
        <f>SUM(I13:M13)</f>
        <v>0</v>
      </c>
      <c r="O13" s="7"/>
      <c r="P13" s="7">
        <v>0.6</v>
      </c>
      <c r="Q13" s="7">
        <v>5.9</v>
      </c>
      <c r="R13" s="7">
        <v>0.1</v>
      </c>
      <c r="S13" s="7">
        <v>2.1</v>
      </c>
      <c r="T13" s="7">
        <v>1.1000000000000001</v>
      </c>
      <c r="U13" s="7">
        <f>SUM(P13:T13)</f>
        <v>9.7999999999999989</v>
      </c>
    </row>
    <row r="14" spans="1:21" ht="16.5" customHeight="1" x14ac:dyDescent="0.2">
      <c r="A14" s="10" t="s">
        <v>11</v>
      </c>
      <c r="B14" s="7">
        <v>0.4</v>
      </c>
      <c r="C14" s="7">
        <v>-1.6</v>
      </c>
      <c r="D14" s="7">
        <v>0</v>
      </c>
      <c r="E14" s="7">
        <v>0.1</v>
      </c>
      <c r="F14" s="7">
        <v>0.2</v>
      </c>
      <c r="G14" s="7">
        <f>SUM(B14:F14)</f>
        <v>-0.90000000000000013</v>
      </c>
      <c r="I14" s="7"/>
      <c r="J14" s="7"/>
      <c r="K14" s="7"/>
      <c r="L14" s="7"/>
      <c r="M14" s="7"/>
      <c r="N14" s="7">
        <f>SUM(I14:M14)</f>
        <v>0</v>
      </c>
      <c r="O14" s="7"/>
      <c r="P14" s="7">
        <v>0.3</v>
      </c>
      <c r="Q14" s="7">
        <v>-1.8</v>
      </c>
      <c r="R14" s="7">
        <v>0</v>
      </c>
      <c r="S14" s="7">
        <v>0.1</v>
      </c>
      <c r="T14" s="7">
        <v>0.5</v>
      </c>
      <c r="U14" s="7">
        <f>SUM(P14:T14)</f>
        <v>-0.89999999999999991</v>
      </c>
    </row>
    <row r="15" spans="1:21" ht="16.5" customHeight="1" x14ac:dyDescent="0.2">
      <c r="A15" s="8" t="s">
        <v>10</v>
      </c>
      <c r="B15" s="9">
        <f t="shared" ref="B15:G15" si="0">SUM(B12:B14)</f>
        <v>11.7</v>
      </c>
      <c r="C15" s="9">
        <f t="shared" si="0"/>
        <v>51</v>
      </c>
      <c r="D15" s="9">
        <f t="shared" si="0"/>
        <v>0.6</v>
      </c>
      <c r="E15" s="9">
        <f t="shared" si="0"/>
        <v>22.900000000000002</v>
      </c>
      <c r="F15" s="9">
        <f t="shared" si="0"/>
        <v>6.0000000000000009</v>
      </c>
      <c r="G15" s="9">
        <f t="shared" si="0"/>
        <v>93.1</v>
      </c>
      <c r="I15" s="9">
        <f t="shared" ref="I15:N15" si="1">SUM(I12:I14)</f>
        <v>0</v>
      </c>
      <c r="J15" s="9">
        <f t="shared" si="1"/>
        <v>0</v>
      </c>
      <c r="K15" s="9">
        <f t="shared" si="1"/>
        <v>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7"/>
      <c r="P15" s="9">
        <f>SUM(P12:P14)</f>
        <v>12.8</v>
      </c>
      <c r="Q15" s="9">
        <f>SUM(Q12:Q14)</f>
        <v>51.7</v>
      </c>
      <c r="R15" s="9">
        <f>SUM(R12:R14)</f>
        <v>0.7</v>
      </c>
      <c r="S15" s="9">
        <f>SUM(S12:S14)</f>
        <v>19.400000000000002</v>
      </c>
      <c r="T15" s="9">
        <f>SUM(T12:T14)</f>
        <v>7</v>
      </c>
      <c r="U15" s="9">
        <f>SUM(P15:T15)</f>
        <v>91.600000000000009</v>
      </c>
    </row>
    <row r="16" spans="1:21" ht="16.5" customHeight="1" x14ac:dyDescent="0.2">
      <c r="A16" s="11"/>
      <c r="I16" s="7"/>
      <c r="J16" s="7"/>
      <c r="K16" s="7"/>
      <c r="L16" s="7"/>
      <c r="M16" s="7"/>
      <c r="N16" s="9"/>
      <c r="O16" s="7"/>
    </row>
    <row r="17" spans="1:21" ht="16.5" customHeight="1" x14ac:dyDescent="0.2">
      <c r="A17" s="8" t="s">
        <v>9</v>
      </c>
      <c r="I17" s="7"/>
      <c r="J17" s="7"/>
      <c r="K17" s="7"/>
      <c r="L17" s="7"/>
      <c r="M17" s="7"/>
      <c r="N17" s="9"/>
      <c r="O17" s="7"/>
    </row>
    <row r="18" spans="1:21" ht="16.5" customHeight="1" x14ac:dyDescent="0.2">
      <c r="A18" s="10" t="s">
        <v>8</v>
      </c>
      <c r="B18" s="7">
        <v>1</v>
      </c>
      <c r="C18" s="7">
        <v>29.2</v>
      </c>
      <c r="D18" s="7">
        <v>0</v>
      </c>
      <c r="E18" s="7">
        <v>3.9</v>
      </c>
      <c r="F18" s="7">
        <v>0.7</v>
      </c>
      <c r="G18" s="7">
        <f t="shared" ref="G18:G24" si="2">SUM(B18:F18)</f>
        <v>34.800000000000004</v>
      </c>
      <c r="I18" s="7"/>
      <c r="J18" s="7"/>
      <c r="K18" s="7"/>
      <c r="L18" s="7"/>
      <c r="M18" s="7"/>
      <c r="N18" s="7">
        <f t="shared" ref="N18:N24" si="3">SUM(I18:M18)</f>
        <v>0</v>
      </c>
      <c r="O18" s="7"/>
      <c r="P18" s="7">
        <v>4</v>
      </c>
      <c r="Q18" s="7">
        <v>27.2</v>
      </c>
      <c r="R18" s="7">
        <v>0</v>
      </c>
      <c r="S18" s="7">
        <v>2.6</v>
      </c>
      <c r="T18" s="7">
        <v>0.1</v>
      </c>
      <c r="U18" s="7">
        <f t="shared" ref="U18:U24" si="4">SUM(P18:T18)</f>
        <v>33.9</v>
      </c>
    </row>
    <row r="19" spans="1:21" ht="16.5" customHeight="1" x14ac:dyDescent="0.2">
      <c r="A19" s="10" t="s">
        <v>7</v>
      </c>
      <c r="B19" s="7">
        <v>0</v>
      </c>
      <c r="C19" s="7">
        <v>0</v>
      </c>
      <c r="D19" s="7">
        <v>0</v>
      </c>
      <c r="E19" s="7">
        <v>0</v>
      </c>
      <c r="F19" s="7">
        <v>-0.6</v>
      </c>
      <c r="G19" s="7">
        <f t="shared" si="2"/>
        <v>-0.6</v>
      </c>
      <c r="I19" s="7"/>
      <c r="J19" s="7"/>
      <c r="K19" s="7"/>
      <c r="L19" s="7"/>
      <c r="M19" s="7"/>
      <c r="N19" s="7">
        <f t="shared" si="3"/>
        <v>0</v>
      </c>
      <c r="O19" s="7"/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f t="shared" si="4"/>
        <v>0</v>
      </c>
    </row>
    <row r="20" spans="1:21" ht="16.5" customHeight="1" x14ac:dyDescent="0.2">
      <c r="A20" s="10" t="s">
        <v>6</v>
      </c>
      <c r="B20" s="7">
        <v>1.7</v>
      </c>
      <c r="C20" s="7">
        <v>10.1</v>
      </c>
      <c r="D20" s="7">
        <v>0.1</v>
      </c>
      <c r="E20" s="7">
        <v>5.7</v>
      </c>
      <c r="F20" s="7">
        <v>1.9</v>
      </c>
      <c r="G20" s="7">
        <f t="shared" si="2"/>
        <v>19.499999999999996</v>
      </c>
      <c r="I20" s="7"/>
      <c r="J20" s="7"/>
      <c r="K20" s="7"/>
      <c r="L20" s="7"/>
      <c r="M20" s="7"/>
      <c r="N20" s="7">
        <f t="shared" si="3"/>
        <v>0</v>
      </c>
      <c r="O20" s="7"/>
      <c r="P20" s="7">
        <v>1.7</v>
      </c>
      <c r="Q20" s="7">
        <v>10.5</v>
      </c>
      <c r="R20" s="7">
        <v>0.1</v>
      </c>
      <c r="S20" s="7">
        <v>4.5</v>
      </c>
      <c r="T20" s="7">
        <v>1.1000000000000001</v>
      </c>
      <c r="U20" s="7">
        <f t="shared" si="4"/>
        <v>17.899999999999999</v>
      </c>
    </row>
    <row r="21" spans="1:21" ht="16.5" customHeight="1" x14ac:dyDescent="0.2">
      <c r="A21" s="10" t="s">
        <v>5</v>
      </c>
      <c r="B21" s="7">
        <v>3.2730000000000001</v>
      </c>
      <c r="C21" s="7">
        <v>12.4</v>
      </c>
      <c r="D21" s="7">
        <v>0.2</v>
      </c>
      <c r="E21" s="7">
        <v>10.1</v>
      </c>
      <c r="F21" s="7">
        <v>1.9</v>
      </c>
      <c r="G21" s="7">
        <f t="shared" si="2"/>
        <v>27.872999999999998</v>
      </c>
      <c r="I21" s="7"/>
      <c r="J21" s="7"/>
      <c r="K21" s="7"/>
      <c r="L21" s="7"/>
      <c r="M21" s="7"/>
      <c r="N21" s="7">
        <f t="shared" si="3"/>
        <v>0</v>
      </c>
      <c r="O21" s="7"/>
      <c r="P21" s="7">
        <v>3.6</v>
      </c>
      <c r="Q21" s="7">
        <v>14.2</v>
      </c>
      <c r="R21" s="7">
        <v>0.2</v>
      </c>
      <c r="S21" s="7">
        <v>6</v>
      </c>
      <c r="T21" s="7">
        <v>2.9</v>
      </c>
      <c r="U21" s="7">
        <f t="shared" si="4"/>
        <v>26.9</v>
      </c>
    </row>
    <row r="22" spans="1:21" ht="16.5" customHeight="1" x14ac:dyDescent="0.2">
      <c r="A22" s="10" t="s">
        <v>4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f t="shared" si="2"/>
        <v>0</v>
      </c>
      <c r="I22" s="7"/>
      <c r="J22" s="7"/>
      <c r="K22" s="7"/>
      <c r="L22" s="7"/>
      <c r="M22" s="7"/>
      <c r="N22" s="7">
        <f t="shared" si="3"/>
        <v>0</v>
      </c>
      <c r="O22" s="7"/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f t="shared" si="4"/>
        <v>0</v>
      </c>
    </row>
    <row r="23" spans="1:21" ht="16.5" customHeight="1" x14ac:dyDescent="0.2">
      <c r="A23" s="10" t="s">
        <v>3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f t="shared" si="2"/>
        <v>0</v>
      </c>
      <c r="I23" s="7"/>
      <c r="J23" s="7"/>
      <c r="K23" s="7"/>
      <c r="L23" s="7"/>
      <c r="M23" s="7"/>
      <c r="N23" s="7">
        <f t="shared" si="3"/>
        <v>0</v>
      </c>
      <c r="O23" s="7"/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f t="shared" si="4"/>
        <v>0</v>
      </c>
    </row>
    <row r="24" spans="1:21" ht="16.5" customHeight="1" x14ac:dyDescent="0.2">
      <c r="A24" s="10" t="s">
        <v>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f t="shared" si="2"/>
        <v>0</v>
      </c>
      <c r="I24" s="7"/>
      <c r="J24" s="7"/>
      <c r="K24" s="7"/>
      <c r="L24" s="7"/>
      <c r="M24" s="7"/>
      <c r="N24" s="7">
        <f t="shared" si="3"/>
        <v>0</v>
      </c>
      <c r="O24" s="7"/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f t="shared" si="4"/>
        <v>0</v>
      </c>
    </row>
    <row r="25" spans="1:21" ht="16.5" customHeight="1" x14ac:dyDescent="0.2">
      <c r="A25" s="8" t="s">
        <v>1</v>
      </c>
      <c r="B25" s="9">
        <f t="shared" ref="B25:G25" si="5">SUM(B18:B24)</f>
        <v>5.9730000000000008</v>
      </c>
      <c r="C25" s="9">
        <f t="shared" si="5"/>
        <v>51.699999999999996</v>
      </c>
      <c r="D25" s="9">
        <f t="shared" si="5"/>
        <v>0.30000000000000004</v>
      </c>
      <c r="E25" s="9">
        <f t="shared" si="5"/>
        <v>19.7</v>
      </c>
      <c r="F25" s="9">
        <f t="shared" si="5"/>
        <v>3.9</v>
      </c>
      <c r="G25" s="9">
        <f t="shared" si="5"/>
        <v>81.573000000000008</v>
      </c>
      <c r="I25" s="9">
        <f t="shared" ref="I25:N25" si="6">SUM(I18:I24)</f>
        <v>0</v>
      </c>
      <c r="J25" s="9">
        <f t="shared" si="6"/>
        <v>0</v>
      </c>
      <c r="K25" s="9">
        <f t="shared" si="6"/>
        <v>0</v>
      </c>
      <c r="L25" s="9">
        <f t="shared" si="6"/>
        <v>0</v>
      </c>
      <c r="M25" s="9">
        <f t="shared" si="6"/>
        <v>0</v>
      </c>
      <c r="N25" s="9">
        <f t="shared" si="6"/>
        <v>0</v>
      </c>
      <c r="O25" s="7"/>
      <c r="P25" s="9">
        <f t="shared" ref="P25:U25" si="7">SUM(P18:P24)</f>
        <v>9.3000000000000007</v>
      </c>
      <c r="Q25" s="9">
        <f t="shared" si="7"/>
        <v>51.900000000000006</v>
      </c>
      <c r="R25" s="9">
        <f t="shared" si="7"/>
        <v>0.30000000000000004</v>
      </c>
      <c r="S25" s="9">
        <f t="shared" si="7"/>
        <v>13.1</v>
      </c>
      <c r="T25" s="9">
        <f t="shared" si="7"/>
        <v>4.0999999999999996</v>
      </c>
      <c r="U25" s="9">
        <f t="shared" si="7"/>
        <v>78.699999999999989</v>
      </c>
    </row>
    <row r="26" spans="1:21" ht="16.5" customHeight="1" x14ac:dyDescent="0.2">
      <c r="A26" s="8"/>
      <c r="B26" s="7"/>
      <c r="C26" s="7"/>
      <c r="D26" s="7"/>
      <c r="E26" s="7"/>
      <c r="F26" s="7"/>
      <c r="G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ht="16.5" customHeight="1" x14ac:dyDescent="0.2">
      <c r="A27" s="6" t="s">
        <v>0</v>
      </c>
      <c r="B27" s="4">
        <f t="shared" ref="B27:G27" si="8">B15-B25</f>
        <v>5.7269999999999985</v>
      </c>
      <c r="C27" s="4">
        <f t="shared" si="8"/>
        <v>-0.69999999999999574</v>
      </c>
      <c r="D27" s="4">
        <f t="shared" si="8"/>
        <v>0.29999999999999993</v>
      </c>
      <c r="E27" s="4">
        <f t="shared" si="8"/>
        <v>3.2000000000000028</v>
      </c>
      <c r="F27" s="4">
        <f t="shared" si="8"/>
        <v>2.100000000000001</v>
      </c>
      <c r="G27" s="4">
        <f t="shared" si="8"/>
        <v>11.526999999999987</v>
      </c>
      <c r="I27" s="4">
        <f t="shared" ref="I27:N27" si="9">I15-I25</f>
        <v>0</v>
      </c>
      <c r="J27" s="4">
        <f t="shared" si="9"/>
        <v>0</v>
      </c>
      <c r="K27" s="4">
        <f t="shared" si="9"/>
        <v>0</v>
      </c>
      <c r="L27" s="4">
        <f t="shared" si="9"/>
        <v>0</v>
      </c>
      <c r="M27" s="4">
        <f t="shared" si="9"/>
        <v>0</v>
      </c>
      <c r="N27" s="4">
        <f t="shared" si="9"/>
        <v>0</v>
      </c>
      <c r="O27" s="5"/>
      <c r="P27" s="4">
        <f t="shared" ref="P27:U27" si="10">P15-P25</f>
        <v>3.5</v>
      </c>
      <c r="Q27" s="4">
        <f t="shared" si="10"/>
        <v>-0.20000000000000284</v>
      </c>
      <c r="R27" s="4">
        <f t="shared" si="10"/>
        <v>0.39999999999999991</v>
      </c>
      <c r="S27" s="4">
        <f t="shared" si="10"/>
        <v>6.3000000000000025</v>
      </c>
      <c r="T27" s="4">
        <f t="shared" si="10"/>
        <v>2.9000000000000004</v>
      </c>
      <c r="U27" s="4">
        <f t="shared" si="10"/>
        <v>12.90000000000002</v>
      </c>
    </row>
    <row r="28" spans="1:21" ht="15.75" thickBo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30" spans="1:21" ht="15.75" x14ac:dyDescent="0.25">
      <c r="A30" s="2"/>
      <c r="B30" s="2"/>
      <c r="C30" s="2"/>
      <c r="D30" s="2"/>
      <c r="E30" s="2"/>
      <c r="F30" s="2"/>
      <c r="G30" s="2"/>
      <c r="H30" s="2"/>
    </row>
    <row r="38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spans="1:8" ht="16.5" customHeight="1" x14ac:dyDescent="0.2"/>
    <row r="50" spans="1:8" ht="16.5" customHeight="1" x14ac:dyDescent="0.2"/>
    <row r="51" spans="1:8" ht="16.5" customHeight="1" x14ac:dyDescent="0.2"/>
    <row r="52" spans="1:8" ht="16.5" customHeight="1" x14ac:dyDescent="0.2"/>
    <row r="53" spans="1:8" ht="16.5" customHeight="1" x14ac:dyDescent="0.2"/>
    <row r="54" spans="1:8" ht="16.5" customHeight="1" x14ac:dyDescent="0.2"/>
    <row r="55" spans="1:8" ht="16.5" customHeight="1" x14ac:dyDescent="0.2"/>
    <row r="56" spans="1:8" ht="16.5" customHeight="1" x14ac:dyDescent="0.2"/>
    <row r="57" spans="1:8" ht="16.5" customHeight="1" x14ac:dyDescent="0.2"/>
    <row r="58" spans="1:8" ht="16.5" customHeight="1" x14ac:dyDescent="0.2"/>
    <row r="59" spans="1:8" ht="16.5" customHeight="1" x14ac:dyDescent="0.2"/>
    <row r="61" spans="1:8" ht="15.75" x14ac:dyDescent="0.25">
      <c r="A61" s="2"/>
      <c r="B61" s="2"/>
      <c r="C61" s="2"/>
      <c r="D61" s="2"/>
      <c r="E61" s="2"/>
      <c r="F61" s="2"/>
      <c r="G61" s="2"/>
      <c r="H61" s="2"/>
    </row>
  </sheetData>
  <printOptions horizontalCentered="1" verticalCentered="1"/>
  <pageMargins left="0.75" right="0.75" top="1" bottom="1" header="0.5" footer="0.5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Income by indemnity 2015-2016</vt:lpstr>
      <vt:lpstr>'Income by indemnity 2015-2016'!Print_Area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Melany L. Tromp</dc:creator>
  <cp:lastModifiedBy>Shelby Toppenberg</cp:lastModifiedBy>
  <cp:lastPrinted>2020-06-26T14:49:27Z</cp:lastPrinted>
  <dcterms:created xsi:type="dcterms:W3CDTF">2019-07-04T14:13:32Z</dcterms:created>
  <dcterms:modified xsi:type="dcterms:W3CDTF">2020-06-26T14:49:32Z</dcterms:modified>
</cp:coreProperties>
</file>